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ribadi.pamungkas\Documents\SQL Server Management Studio\Jobs Opening\"/>
    </mc:Choice>
  </mc:AlternateContent>
  <bookViews>
    <workbookView xWindow="0" yWindow="0" windowWidth="14025" windowHeight="12045" tabRatio="432"/>
  </bookViews>
  <sheets>
    <sheet name="RekapBid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2" i="1" l="1"/>
  <c r="D82" i="1"/>
  <c r="E82" i="1"/>
  <c r="F82" i="1"/>
  <c r="G82" i="1"/>
  <c r="H82" i="1"/>
  <c r="I82" i="1"/>
  <c r="J82" i="1"/>
  <c r="K82" i="1"/>
  <c r="L82" i="1"/>
  <c r="M82" i="1"/>
  <c r="N82" i="1"/>
  <c r="I54" i="1"/>
  <c r="F54" i="1"/>
  <c r="C54" i="1"/>
  <c r="C26" i="1"/>
  <c r="F26" i="1"/>
  <c r="I12" i="1"/>
  <c r="F12" i="1"/>
  <c r="C12" i="1"/>
  <c r="O26" i="1" l="1"/>
  <c r="L26" i="1"/>
  <c r="L12" i="1"/>
  <c r="L54" i="1"/>
  <c r="I26" i="1"/>
  <c r="D54" i="1" l="1"/>
  <c r="E54" i="1"/>
  <c r="J54" i="1"/>
  <c r="H54" i="1"/>
  <c r="G54" i="1"/>
  <c r="N54" i="1" l="1"/>
  <c r="K54" i="1"/>
  <c r="M54" i="1"/>
  <c r="D68" i="1" l="1"/>
  <c r="H68" i="1"/>
  <c r="J40" i="1" l="1"/>
  <c r="G68" i="1"/>
  <c r="J68" i="1"/>
  <c r="G40" i="1"/>
  <c r="D40" i="1"/>
  <c r="E68" i="1"/>
  <c r="K68" i="1"/>
  <c r="H26" i="1"/>
  <c r="E26" i="1" l="1"/>
  <c r="D26" i="1"/>
  <c r="G26" i="1"/>
  <c r="N68" i="1"/>
  <c r="J26" i="1"/>
  <c r="K26" i="1"/>
  <c r="M40" i="1"/>
  <c r="N26" i="1"/>
  <c r="M68" i="1"/>
  <c r="P26" i="1" l="1"/>
  <c r="M26" i="1"/>
  <c r="F40" i="1" l="1"/>
  <c r="H40" i="1"/>
  <c r="I68" i="1"/>
  <c r="E12" i="1"/>
  <c r="D12" i="1"/>
  <c r="C40" i="1"/>
  <c r="E40" i="1"/>
  <c r="J12" i="1"/>
  <c r="M12" i="1"/>
  <c r="F68" i="1"/>
  <c r="I40" i="1"/>
  <c r="C68" i="1"/>
  <c r="H12" i="1"/>
  <c r="G12" i="1"/>
  <c r="K12" i="1" l="1"/>
  <c r="N12" i="1"/>
  <c r="K40" i="1"/>
  <c r="N40" i="1"/>
  <c r="L40" i="1"/>
  <c r="L68" i="1"/>
  <c r="Q26" i="1" l="1"/>
</calcChain>
</file>

<file path=xl/comments1.xml><?xml version="1.0" encoding="utf-8"?>
<comments xmlns="http://schemas.openxmlformats.org/spreadsheetml/2006/main">
  <authors>
    <author>DPSIAdm</author>
  </authors>
  <commentList>
    <comment ref="E18" authorId="0" shapeId="0">
      <text>
        <r>
          <rPr>
            <b/>
            <sz val="9"/>
            <color indexed="81"/>
            <rFont val="Tahoma"/>
            <family val="2"/>
          </rPr>
          <t>DPSIAdm:</t>
        </r>
        <r>
          <rPr>
            <sz val="9"/>
            <color indexed="81"/>
            <rFont val="Tahoma"/>
            <family val="2"/>
          </rPr>
          <t xml:space="preserve">
pelamar bidang lain ke MS1</t>
        </r>
      </text>
    </comment>
    <comment ref="D31" authorId="0" shapeId="0">
      <text>
        <r>
          <rPr>
            <b/>
            <sz val="9"/>
            <color indexed="81"/>
            <rFont val="Tahoma"/>
            <family val="2"/>
          </rPr>
          <t>DPSIAdm:</t>
        </r>
        <r>
          <rPr>
            <sz val="9"/>
            <color indexed="81"/>
            <rFont val="Tahoma"/>
            <family val="2"/>
          </rPr>
          <t xml:space="preserve">
eligible MS1 melamar kemanapun</t>
        </r>
      </text>
    </comment>
  </commentList>
</comments>
</file>

<file path=xl/sharedStrings.xml><?xml version="1.0" encoding="utf-8"?>
<sst xmlns="http://schemas.openxmlformats.org/spreadsheetml/2006/main" count="172" uniqueCount="32">
  <si>
    <t>Rekapitulasi Lowongan Jabatan dan Pegawai Eligible Per Bidang</t>
  </si>
  <si>
    <t>Bidang</t>
  </si>
  <si>
    <t>Deputi Direktur</t>
  </si>
  <si>
    <t>Kepala Bagian</t>
  </si>
  <si>
    <t>Kepala Subbagian</t>
  </si>
  <si>
    <t>Jumlah</t>
  </si>
  <si>
    <t>Lowjab</t>
  </si>
  <si>
    <t>Diisi</t>
  </si>
  <si>
    <t>Selisih</t>
  </si>
  <si>
    <t>Eligible</t>
  </si>
  <si>
    <t>Manajemen Strategis I</t>
  </si>
  <si>
    <t>Manajemen Strategis II</t>
  </si>
  <si>
    <t>Pengawas Perbankan KP</t>
  </si>
  <si>
    <t>Pengawas Perbankan KR/KO</t>
  </si>
  <si>
    <t>Pengawas Pasar Modal</t>
  </si>
  <si>
    <t>Pengawas IKNB</t>
  </si>
  <si>
    <t>Audit Internal dan Manajemen Risiko</t>
  </si>
  <si>
    <t>Edukasi dan Perlindungan Konsumen</t>
  </si>
  <si>
    <t>Rekapitulasi Lowongan Jabatan (Internal/Eksternal) Per Bidang</t>
  </si>
  <si>
    <t>Int</t>
  </si>
  <si>
    <t>Eks</t>
  </si>
  <si>
    <t>Longlist</t>
  </si>
  <si>
    <t>Shortlist</t>
  </si>
  <si>
    <t>Rekapitulasi Pegawai Eligible Yang Melamar Lowongan Jabatan</t>
  </si>
  <si>
    <t>Melamar</t>
  </si>
  <si>
    <t>Rekapitulasi Lowongan Jabatan Terisi dan Belum Terisi</t>
  </si>
  <si>
    <t>Rekapitulasi Pegawai Eligible Yang Melamar</t>
  </si>
  <si>
    <t>Rekapitulasi Lowongan Jabatan Longlist dan Shortlist Per Bidang</t>
  </si>
  <si>
    <t>Internal</t>
  </si>
  <si>
    <t>Eksternal</t>
  </si>
  <si>
    <t>[belum]</t>
  </si>
  <si>
    <t>[done]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</si>
</sst>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_);_(* \(#,##0\);_(* &quot;-&quot;??_);_(@_)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Bookman Old Style"/>
      <family val="1"/>
    </font>
    <font>
      <sz val="11"/>
      <color theme="1"/>
      <name val="Bookman Old Style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/>
    </xf>
    <xf numFmtId="0" fontId="3" fillId="8" borderId="1" xfId="1" applyNumberFormat="1" applyFont="1" applyFill="1" applyBorder="1" applyAlignment="1">
      <alignment horizontal="center" vertical="center" wrapText="1"/>
    </xf>
    <xf numFmtId="0" fontId="3" fillId="8" borderId="1" xfId="1" applyNumberFormat="1" applyFont="1" applyFill="1" applyBorder="1" applyAlignment="1">
      <alignment horizontal="center" vertical="center"/>
    </xf>
    <xf numFmtId="0" fontId="3" fillId="9" borderId="1" xfId="1" applyNumberFormat="1" applyFont="1" applyFill="1" applyBorder="1" applyAlignment="1">
      <alignment horizontal="center" vertical="center" wrapText="1"/>
    </xf>
    <xf numFmtId="0" fontId="3" fillId="9" borderId="1" xfId="1" applyNumberFormat="1" applyFont="1" applyFill="1" applyBorder="1" applyAlignment="1">
      <alignment horizontal="center" vertical="center"/>
    </xf>
    <xf numFmtId="0" fontId="3" fillId="10" borderId="1" xfId="1" applyNumberFormat="1" applyFont="1" applyFill="1" applyBorder="1" applyAlignment="1">
      <alignment horizontal="center" vertical="center" wrapText="1"/>
    </xf>
    <xf numFmtId="0" fontId="3" fillId="10" borderId="1" xfId="1" applyNumberFormat="1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164" fontId="3" fillId="8" borderId="1" xfId="1" applyNumberFormat="1" applyFont="1" applyFill="1" applyBorder="1" applyAlignment="1">
      <alignment horizontal="center" vertical="center" wrapText="1"/>
    </xf>
    <xf numFmtId="164" fontId="3" fillId="8" borderId="1" xfId="1" applyNumberFormat="1" applyFont="1" applyFill="1" applyBorder="1" applyAlignment="1">
      <alignment horizontal="center" vertical="center"/>
    </xf>
    <xf numFmtId="164" fontId="3" fillId="9" borderId="1" xfId="1" applyNumberFormat="1" applyFont="1" applyFill="1" applyBorder="1" applyAlignment="1">
      <alignment horizontal="center" vertical="center" wrapText="1"/>
    </xf>
    <xf numFmtId="164" fontId="3" fillId="9" borderId="1" xfId="1" applyNumberFormat="1" applyFont="1" applyFill="1" applyBorder="1" applyAlignment="1">
      <alignment horizontal="center" vertical="center"/>
    </xf>
    <xf numFmtId="164" fontId="3" fillId="10" borderId="1" xfId="1" applyNumberFormat="1" applyFont="1" applyFill="1" applyBorder="1" applyAlignment="1">
      <alignment horizontal="center" vertical="center" wrapText="1"/>
    </xf>
    <xf numFmtId="164" fontId="3" fillId="10" borderId="1" xfId="1" applyNumberFormat="1" applyFont="1" applyFill="1" applyBorder="1" applyAlignment="1">
      <alignment horizontal="center" vertical="center"/>
    </xf>
    <xf numFmtId="164" fontId="3" fillId="11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3" fillId="13" borderId="0" xfId="0" applyFont="1" applyFill="1" applyAlignment="1">
      <alignment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</cellXfs>
  <cellStyles count="3">
    <cellStyle name="Comma 2" xfId="1"/>
    <cellStyle name="Normal" xfId="0" builtinId="0"/>
    <cellStyle name="Normal 2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83"/>
  <sheetViews>
    <sheetView tabSelected="1" zoomScale="90" zoomScaleNormal="90" zoomScaleSheetLayoutView="85" workbookViewId="0">
      <selection activeCell="C4" sqref="C4"/>
    </sheetView>
  </sheetViews>
  <sheetFormatPr defaultColWidth="9.28515625" defaultRowHeight="15" x14ac:dyDescent="0.25"/>
  <cols>
    <col min="1" max="1" width="10.42578125" style="3" customWidth="1"/>
    <col min="2" max="2" width="39.140625" style="3" customWidth="1"/>
    <col min="3" max="3" width="9.140625" style="2" customWidth="1"/>
    <col min="4" max="4" width="10.42578125" style="2" customWidth="1"/>
    <col min="5" max="5" width="11.140625" style="2" customWidth="1"/>
    <col min="6" max="6" width="9.7109375" style="2" customWidth="1"/>
    <col min="7" max="7" width="10.42578125" style="2" customWidth="1"/>
    <col min="8" max="8" width="10.5703125" style="2" customWidth="1"/>
    <col min="9" max="9" width="8.5703125" style="2" customWidth="1"/>
    <col min="10" max="10" width="10.42578125" style="2" customWidth="1"/>
    <col min="11" max="11" width="11.5703125" style="2" customWidth="1"/>
    <col min="12" max="12" width="10.7109375" style="3" customWidth="1"/>
    <col min="13" max="13" width="10.42578125" style="3" customWidth="1"/>
    <col min="14" max="14" width="10.7109375" style="3" customWidth="1"/>
    <col min="15" max="16" width="11.5703125" style="3" customWidth="1"/>
    <col min="17" max="17" width="11.28515625" style="3" customWidth="1"/>
    <col min="18" max="25" width="16.5703125" style="3" customWidth="1"/>
    <col min="26" max="26" width="14" style="3" customWidth="1"/>
    <col min="27" max="27" width="37.42578125" style="3" bestFit="1" customWidth="1"/>
    <col min="28" max="28" width="16.28515625" style="3" customWidth="1"/>
    <col min="29" max="33" width="12.42578125" style="3" customWidth="1"/>
    <col min="34" max="35" width="9.28515625" style="3"/>
    <col min="36" max="36" width="40.7109375" style="3" bestFit="1" customWidth="1"/>
    <col min="37" max="37" width="9.7109375" style="3" bestFit="1" customWidth="1"/>
    <col min="38" max="16384" width="9.28515625" style="3"/>
  </cols>
  <sheetData>
    <row r="1" spans="1:25" x14ac:dyDescent="0.25">
      <c r="A1" s="31" t="s">
        <v>31</v>
      </c>
      <c r="B1" s="1" t="s">
        <v>0</v>
      </c>
    </row>
    <row r="2" spans="1:25" s="1" customFormat="1" ht="15" customHeight="1" x14ac:dyDescent="0.25">
      <c r="B2" s="46" t="s">
        <v>1</v>
      </c>
      <c r="C2" s="37" t="s">
        <v>2</v>
      </c>
      <c r="D2" s="38"/>
      <c r="E2" s="39"/>
      <c r="F2" s="40" t="s">
        <v>3</v>
      </c>
      <c r="G2" s="41"/>
      <c r="H2" s="42"/>
      <c r="I2" s="43" t="s">
        <v>4</v>
      </c>
      <c r="J2" s="44"/>
      <c r="K2" s="45"/>
      <c r="L2" s="32" t="s">
        <v>5</v>
      </c>
      <c r="M2" s="33"/>
      <c r="N2" s="3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" customFormat="1" ht="30" x14ac:dyDescent="0.25">
      <c r="B3" s="46"/>
      <c r="C3" s="5" t="s">
        <v>6</v>
      </c>
      <c r="D3" s="5" t="s">
        <v>9</v>
      </c>
      <c r="E3" s="5" t="s">
        <v>8</v>
      </c>
      <c r="F3" s="6" t="s">
        <v>6</v>
      </c>
      <c r="G3" s="6" t="s">
        <v>9</v>
      </c>
      <c r="H3" s="6" t="s">
        <v>8</v>
      </c>
      <c r="I3" s="7" t="s">
        <v>6</v>
      </c>
      <c r="J3" s="7" t="s">
        <v>9</v>
      </c>
      <c r="K3" s="7" t="s">
        <v>8</v>
      </c>
      <c r="L3" s="8" t="s">
        <v>6</v>
      </c>
      <c r="M3" s="8" t="s">
        <v>9</v>
      </c>
      <c r="N3" s="8" t="s">
        <v>8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4.45" customHeight="1" x14ac:dyDescent="0.25">
      <c r="B4" s="9" t="s">
        <v>10</v>
      </c>
      <c r="C4" s="10">
        <v>6</v>
      </c>
      <c r="D4" s="10">
        <v>25</v>
      </c>
      <c r="E4" s="11">
        <v>19</v>
      </c>
      <c r="F4" s="12">
        <v>19</v>
      </c>
      <c r="G4" s="12">
        <v>58</v>
      </c>
      <c r="H4" s="13">
        <v>39</v>
      </c>
      <c r="I4" s="14">
        <v>25</v>
      </c>
      <c r="J4" s="14">
        <v>36</v>
      </c>
      <c r="K4" s="15">
        <v>11</v>
      </c>
      <c r="L4" s="16">
        <v>50</v>
      </c>
      <c r="M4" s="16">
        <v>119</v>
      </c>
      <c r="N4" s="16">
        <v>69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4.45" customHeight="1" x14ac:dyDescent="0.25">
      <c r="B5" s="9" t="s">
        <v>11</v>
      </c>
      <c r="C5" s="10">
        <v>6</v>
      </c>
      <c r="D5" s="10">
        <v>20</v>
      </c>
      <c r="E5" s="11">
        <v>14</v>
      </c>
      <c r="F5" s="12">
        <v>8</v>
      </c>
      <c r="G5" s="12">
        <v>37</v>
      </c>
      <c r="H5" s="13">
        <v>29</v>
      </c>
      <c r="I5" s="14">
        <v>18</v>
      </c>
      <c r="J5" s="14">
        <v>32</v>
      </c>
      <c r="K5" s="15">
        <v>14</v>
      </c>
      <c r="L5" s="16">
        <v>32</v>
      </c>
      <c r="M5" s="16">
        <v>89</v>
      </c>
      <c r="N5" s="16">
        <v>57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4.45" customHeight="1" x14ac:dyDescent="0.25">
      <c r="B6" s="9" t="s">
        <v>12</v>
      </c>
      <c r="C6" s="10">
        <v>9</v>
      </c>
      <c r="D6" s="10">
        <v>67</v>
      </c>
      <c r="E6" s="11">
        <v>58</v>
      </c>
      <c r="F6" s="12">
        <v>23</v>
      </c>
      <c r="G6" s="12">
        <v>21</v>
      </c>
      <c r="H6" s="13">
        <v>-2</v>
      </c>
      <c r="I6" s="14">
        <v>38</v>
      </c>
      <c r="J6" s="14">
        <v>94</v>
      </c>
      <c r="K6" s="15">
        <v>56</v>
      </c>
      <c r="L6" s="16">
        <v>70</v>
      </c>
      <c r="M6" s="16">
        <v>182</v>
      </c>
      <c r="N6" s="16">
        <v>112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4.45" customHeight="1" x14ac:dyDescent="0.25">
      <c r="B7" s="9" t="s">
        <v>13</v>
      </c>
      <c r="C7" s="10">
        <v>3</v>
      </c>
      <c r="D7" s="10">
        <v>45</v>
      </c>
      <c r="E7" s="11">
        <v>42</v>
      </c>
      <c r="F7" s="12">
        <v>20</v>
      </c>
      <c r="G7" s="12">
        <v>138</v>
      </c>
      <c r="H7" s="13">
        <v>118</v>
      </c>
      <c r="I7" s="14">
        <v>52</v>
      </c>
      <c r="J7" s="14">
        <v>82</v>
      </c>
      <c r="K7" s="15">
        <v>30</v>
      </c>
      <c r="L7" s="16">
        <v>75</v>
      </c>
      <c r="M7" s="16">
        <v>265</v>
      </c>
      <c r="N7" s="16">
        <v>190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4.45" customHeight="1" x14ac:dyDescent="0.25">
      <c r="B8" s="9" t="s">
        <v>14</v>
      </c>
      <c r="C8" s="10">
        <v>6</v>
      </c>
      <c r="D8" s="10">
        <v>44</v>
      </c>
      <c r="E8" s="11">
        <v>38</v>
      </c>
      <c r="F8" s="12">
        <v>11</v>
      </c>
      <c r="G8" s="12">
        <v>117</v>
      </c>
      <c r="H8" s="13">
        <v>106</v>
      </c>
      <c r="I8" s="14">
        <v>13</v>
      </c>
      <c r="J8" s="14">
        <v>74</v>
      </c>
      <c r="K8" s="15">
        <v>61</v>
      </c>
      <c r="L8" s="16">
        <v>30</v>
      </c>
      <c r="M8" s="16">
        <v>235</v>
      </c>
      <c r="N8" s="16">
        <v>205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4.45" customHeight="1" x14ac:dyDescent="0.25">
      <c r="B9" s="9" t="s">
        <v>15</v>
      </c>
      <c r="C9" s="10">
        <v>6</v>
      </c>
      <c r="D9" s="10">
        <v>30</v>
      </c>
      <c r="E9" s="11">
        <v>24</v>
      </c>
      <c r="F9" s="12">
        <v>14</v>
      </c>
      <c r="G9" s="12">
        <v>82</v>
      </c>
      <c r="H9" s="13">
        <v>68</v>
      </c>
      <c r="I9" s="14">
        <v>23</v>
      </c>
      <c r="J9" s="14">
        <v>60</v>
      </c>
      <c r="K9" s="15">
        <v>37</v>
      </c>
      <c r="L9" s="16">
        <v>43</v>
      </c>
      <c r="M9" s="16">
        <v>172</v>
      </c>
      <c r="N9" s="16">
        <v>129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4.45" customHeight="1" x14ac:dyDescent="0.25">
      <c r="B10" s="9" t="s">
        <v>16</v>
      </c>
      <c r="C10" s="10">
        <v>1</v>
      </c>
      <c r="D10" s="10">
        <v>2</v>
      </c>
      <c r="E10" s="11">
        <v>1</v>
      </c>
      <c r="F10" s="12">
        <v>4</v>
      </c>
      <c r="G10" s="12">
        <v>10</v>
      </c>
      <c r="H10" s="13">
        <v>6</v>
      </c>
      <c r="I10" s="14">
        <v>6</v>
      </c>
      <c r="J10" s="14">
        <v>5</v>
      </c>
      <c r="K10" s="15">
        <v>-1</v>
      </c>
      <c r="L10" s="16">
        <v>11</v>
      </c>
      <c r="M10" s="16">
        <v>17</v>
      </c>
      <c r="N10" s="16">
        <v>6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4.45" customHeight="1" x14ac:dyDescent="0.25">
      <c r="B11" s="9" t="s">
        <v>17</v>
      </c>
      <c r="C11" s="10">
        <v>1</v>
      </c>
      <c r="D11" s="10">
        <v>5</v>
      </c>
      <c r="E11" s="11">
        <v>4</v>
      </c>
      <c r="F11" s="12">
        <v>2</v>
      </c>
      <c r="G11" s="12">
        <v>2</v>
      </c>
      <c r="H11" s="13">
        <v>0</v>
      </c>
      <c r="I11" s="14">
        <v>9</v>
      </c>
      <c r="J11" s="14">
        <v>16</v>
      </c>
      <c r="K11" s="15">
        <v>7</v>
      </c>
      <c r="L11" s="16">
        <v>12</v>
      </c>
      <c r="M11" s="16">
        <v>23</v>
      </c>
      <c r="N11" s="16">
        <v>11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1" customFormat="1" ht="14.45" customHeight="1" x14ac:dyDescent="0.25">
      <c r="B12" s="17" t="s">
        <v>5</v>
      </c>
      <c r="C12" s="5">
        <f t="shared" ref="C12:L12" si="0">SUM(C4:C11)</f>
        <v>38</v>
      </c>
      <c r="D12" s="5">
        <f t="shared" si="0"/>
        <v>238</v>
      </c>
      <c r="E12" s="5">
        <f t="shared" si="0"/>
        <v>200</v>
      </c>
      <c r="F12" s="6">
        <f t="shared" si="0"/>
        <v>101</v>
      </c>
      <c r="G12" s="6">
        <f t="shared" si="0"/>
        <v>465</v>
      </c>
      <c r="H12" s="6">
        <f t="shared" si="0"/>
        <v>364</v>
      </c>
      <c r="I12" s="7">
        <f t="shared" si="0"/>
        <v>184</v>
      </c>
      <c r="J12" s="7">
        <f t="shared" si="0"/>
        <v>399</v>
      </c>
      <c r="K12" s="7">
        <f t="shared" si="0"/>
        <v>215</v>
      </c>
      <c r="L12" s="8">
        <f t="shared" si="0"/>
        <v>323</v>
      </c>
      <c r="M12" s="8">
        <f>SUM(M4:M11)</f>
        <v>1102</v>
      </c>
      <c r="N12" s="8">
        <f>SUM(N4:N11)</f>
        <v>779</v>
      </c>
      <c r="O12" s="4"/>
      <c r="P12" s="2"/>
      <c r="Q12" s="4"/>
      <c r="R12" s="4"/>
      <c r="S12" s="4"/>
      <c r="T12" s="4"/>
      <c r="U12" s="4"/>
      <c r="V12" s="4"/>
      <c r="W12" s="4"/>
      <c r="X12" s="4"/>
      <c r="Y12" s="4"/>
    </row>
    <row r="13" spans="1:25" s="1" customFormat="1" x14ac:dyDescent="0.25">
      <c r="B13" s="3"/>
      <c r="C13" s="2"/>
      <c r="D13" s="2"/>
      <c r="E13" s="2"/>
      <c r="F13" s="2"/>
      <c r="G13" s="2"/>
      <c r="H13" s="2"/>
      <c r="I13" s="2"/>
      <c r="J13" s="2"/>
      <c r="K13" s="2"/>
    </row>
    <row r="15" spans="1:25" x14ac:dyDescent="0.25">
      <c r="A15" s="31" t="s">
        <v>31</v>
      </c>
      <c r="B15" s="1" t="s">
        <v>18</v>
      </c>
    </row>
    <row r="16" spans="1:25" s="1" customFormat="1" ht="15" customHeight="1" x14ac:dyDescent="0.25">
      <c r="B16" s="46" t="s">
        <v>1</v>
      </c>
      <c r="C16" s="37" t="s">
        <v>2</v>
      </c>
      <c r="D16" s="38"/>
      <c r="E16" s="39"/>
      <c r="F16" s="40" t="s">
        <v>3</v>
      </c>
      <c r="G16" s="41"/>
      <c r="H16" s="42"/>
      <c r="I16" s="43" t="s">
        <v>4</v>
      </c>
      <c r="J16" s="44"/>
      <c r="K16" s="45"/>
      <c r="L16" s="32" t="s">
        <v>5</v>
      </c>
      <c r="M16" s="33"/>
      <c r="N16" s="34"/>
      <c r="O16" s="47" t="s">
        <v>5</v>
      </c>
      <c r="P16" s="47"/>
      <c r="Q16" s="47"/>
      <c r="R16" s="4"/>
      <c r="S16" s="4"/>
      <c r="T16" s="4"/>
      <c r="U16" s="4"/>
      <c r="V16" s="4"/>
      <c r="W16" s="4"/>
      <c r="X16" s="4"/>
      <c r="Y16" s="4"/>
    </row>
    <row r="17" spans="1:25" s="1" customFormat="1" ht="30" x14ac:dyDescent="0.25">
      <c r="B17" s="46"/>
      <c r="C17" s="5" t="s">
        <v>6</v>
      </c>
      <c r="D17" s="5" t="s">
        <v>19</v>
      </c>
      <c r="E17" s="5" t="s">
        <v>20</v>
      </c>
      <c r="F17" s="6" t="s">
        <v>6</v>
      </c>
      <c r="G17" s="6" t="s">
        <v>19</v>
      </c>
      <c r="H17" s="6" t="s">
        <v>20</v>
      </c>
      <c r="I17" s="7" t="s">
        <v>6</v>
      </c>
      <c r="J17" s="7" t="s">
        <v>19</v>
      </c>
      <c r="K17" s="7" t="s">
        <v>20</v>
      </c>
      <c r="L17" s="8" t="s">
        <v>6</v>
      </c>
      <c r="M17" s="8" t="s">
        <v>19</v>
      </c>
      <c r="N17" s="8" t="s">
        <v>20</v>
      </c>
      <c r="O17" s="18" t="s">
        <v>6</v>
      </c>
      <c r="P17" s="18" t="s">
        <v>21</v>
      </c>
      <c r="Q17" s="18" t="s">
        <v>22</v>
      </c>
      <c r="R17" s="4"/>
      <c r="S17" s="4"/>
      <c r="T17" s="4"/>
      <c r="U17" s="4"/>
      <c r="V17" s="4"/>
      <c r="W17" s="4"/>
      <c r="X17" s="4"/>
      <c r="Y17" s="4"/>
    </row>
    <row r="18" spans="1:25" ht="15.6" customHeight="1" x14ac:dyDescent="0.25">
      <c r="B18" s="9" t="s">
        <v>10</v>
      </c>
      <c r="C18" s="10">
        <v>6</v>
      </c>
      <c r="D18" s="10">
        <v>7</v>
      </c>
      <c r="E18" s="11">
        <v>10</v>
      </c>
      <c r="F18" s="12">
        <v>19</v>
      </c>
      <c r="G18" s="12">
        <v>29</v>
      </c>
      <c r="H18" s="13">
        <v>15</v>
      </c>
      <c r="I18" s="14">
        <v>25</v>
      </c>
      <c r="J18" s="14">
        <v>31</v>
      </c>
      <c r="K18" s="15">
        <v>19</v>
      </c>
      <c r="L18" s="16">
        <v>50</v>
      </c>
      <c r="M18" s="16">
        <v>67</v>
      </c>
      <c r="N18" s="16">
        <v>44</v>
      </c>
      <c r="O18" s="19">
        <v>50</v>
      </c>
      <c r="P18" s="19">
        <v>111</v>
      </c>
      <c r="Q18" s="19">
        <v>97</v>
      </c>
      <c r="R18" s="2"/>
      <c r="S18" s="2"/>
      <c r="T18" s="2"/>
      <c r="U18" s="2"/>
      <c r="V18" s="2"/>
      <c r="W18" s="2"/>
      <c r="X18" s="2"/>
      <c r="Y18" s="2"/>
    </row>
    <row r="19" spans="1:25" ht="15.6" customHeight="1" x14ac:dyDescent="0.25">
      <c r="B19" s="9" t="s">
        <v>11</v>
      </c>
      <c r="C19" s="10">
        <v>6</v>
      </c>
      <c r="D19" s="10">
        <v>13</v>
      </c>
      <c r="E19" s="11">
        <v>15</v>
      </c>
      <c r="F19" s="12">
        <v>8</v>
      </c>
      <c r="G19" s="12">
        <v>18</v>
      </c>
      <c r="H19" s="13">
        <v>15</v>
      </c>
      <c r="I19" s="14">
        <v>18</v>
      </c>
      <c r="J19" s="14">
        <v>29</v>
      </c>
      <c r="K19" s="15">
        <v>6</v>
      </c>
      <c r="L19" s="16">
        <v>32</v>
      </c>
      <c r="M19" s="16">
        <v>60</v>
      </c>
      <c r="N19" s="16">
        <v>36</v>
      </c>
      <c r="O19" s="19">
        <v>32</v>
      </c>
      <c r="P19" s="19">
        <v>96</v>
      </c>
      <c r="Q19" s="19">
        <v>69</v>
      </c>
      <c r="R19" s="2"/>
      <c r="S19" s="2"/>
      <c r="T19" s="2"/>
      <c r="U19" s="2"/>
      <c r="V19" s="2"/>
      <c r="W19" s="2"/>
      <c r="X19" s="2"/>
      <c r="Y19" s="2"/>
    </row>
    <row r="20" spans="1:25" ht="15.6" customHeight="1" x14ac:dyDescent="0.25">
      <c r="B20" s="9" t="s">
        <v>12</v>
      </c>
      <c r="C20" s="10">
        <v>9</v>
      </c>
      <c r="D20" s="10">
        <v>43</v>
      </c>
      <c r="E20" s="11">
        <v>12</v>
      </c>
      <c r="F20" s="12">
        <v>23</v>
      </c>
      <c r="G20" s="12">
        <v>17</v>
      </c>
      <c r="H20" s="13">
        <v>34</v>
      </c>
      <c r="I20" s="14">
        <v>38</v>
      </c>
      <c r="J20" s="14">
        <v>73</v>
      </c>
      <c r="K20" s="15">
        <v>6</v>
      </c>
      <c r="L20" s="16">
        <v>70</v>
      </c>
      <c r="M20" s="16">
        <v>133</v>
      </c>
      <c r="N20" s="16">
        <v>52</v>
      </c>
      <c r="O20" s="19">
        <v>70</v>
      </c>
      <c r="P20" s="19">
        <v>185</v>
      </c>
      <c r="Q20" s="19">
        <v>141</v>
      </c>
      <c r="R20" s="2"/>
      <c r="S20" s="2"/>
      <c r="T20" s="2"/>
      <c r="U20" s="2"/>
      <c r="V20" s="2"/>
      <c r="W20" s="2"/>
      <c r="X20" s="2"/>
      <c r="Y20" s="2"/>
    </row>
    <row r="21" spans="1:25" ht="15.6" customHeight="1" x14ac:dyDescent="0.25">
      <c r="B21" s="9" t="s">
        <v>13</v>
      </c>
      <c r="C21" s="10">
        <v>3</v>
      </c>
      <c r="D21" s="10">
        <v>21</v>
      </c>
      <c r="E21" s="11">
        <v>3</v>
      </c>
      <c r="F21" s="12">
        <v>20</v>
      </c>
      <c r="G21" s="12">
        <v>76</v>
      </c>
      <c r="H21" s="13">
        <v>7</v>
      </c>
      <c r="I21" s="14">
        <v>52</v>
      </c>
      <c r="J21" s="14">
        <v>70</v>
      </c>
      <c r="K21" s="15">
        <v>17</v>
      </c>
      <c r="L21" s="16">
        <v>75</v>
      </c>
      <c r="M21" s="16">
        <v>167</v>
      </c>
      <c r="N21" s="16">
        <v>27</v>
      </c>
      <c r="O21" s="19">
        <v>75</v>
      </c>
      <c r="P21" s="19">
        <v>194</v>
      </c>
      <c r="Q21" s="19">
        <v>148</v>
      </c>
      <c r="R21" s="2"/>
      <c r="S21" s="2"/>
      <c r="T21" s="2"/>
      <c r="U21" s="2"/>
      <c r="V21" s="2"/>
      <c r="W21" s="2"/>
      <c r="X21" s="2"/>
      <c r="Y21" s="2"/>
    </row>
    <row r="22" spans="1:25" ht="15.6" customHeight="1" x14ac:dyDescent="0.25">
      <c r="B22" s="9" t="s">
        <v>14</v>
      </c>
      <c r="C22" s="10">
        <v>6</v>
      </c>
      <c r="D22" s="10">
        <v>24</v>
      </c>
      <c r="E22" s="11">
        <v>8</v>
      </c>
      <c r="F22" s="12">
        <v>11</v>
      </c>
      <c r="G22" s="12">
        <v>51</v>
      </c>
      <c r="H22" s="13">
        <v>9</v>
      </c>
      <c r="I22" s="14">
        <v>13</v>
      </c>
      <c r="J22" s="14">
        <v>36</v>
      </c>
      <c r="K22" s="15">
        <v>0</v>
      </c>
      <c r="L22" s="16">
        <v>30</v>
      </c>
      <c r="M22" s="16">
        <v>111</v>
      </c>
      <c r="N22" s="16">
        <v>17</v>
      </c>
      <c r="O22" s="19">
        <v>30</v>
      </c>
      <c r="P22" s="19">
        <v>128</v>
      </c>
      <c r="Q22" s="19">
        <v>75</v>
      </c>
      <c r="R22" s="2"/>
      <c r="S22" s="2"/>
      <c r="T22" s="2"/>
      <c r="U22" s="2"/>
      <c r="V22" s="2"/>
      <c r="W22" s="2"/>
      <c r="X22" s="2"/>
      <c r="Y22" s="2"/>
    </row>
    <row r="23" spans="1:25" ht="15.6" customHeight="1" x14ac:dyDescent="0.25">
      <c r="B23" s="9" t="s">
        <v>15</v>
      </c>
      <c r="C23" s="10">
        <v>6</v>
      </c>
      <c r="D23" s="10">
        <v>18</v>
      </c>
      <c r="E23" s="11">
        <v>15</v>
      </c>
      <c r="F23" s="12">
        <v>14</v>
      </c>
      <c r="G23" s="12">
        <v>53</v>
      </c>
      <c r="H23" s="13">
        <v>15</v>
      </c>
      <c r="I23" s="14">
        <v>23</v>
      </c>
      <c r="J23" s="14">
        <v>49</v>
      </c>
      <c r="K23" s="15">
        <v>18</v>
      </c>
      <c r="L23" s="16">
        <v>43</v>
      </c>
      <c r="M23" s="16">
        <v>120</v>
      </c>
      <c r="N23" s="16">
        <v>48</v>
      </c>
      <c r="O23" s="19">
        <v>43</v>
      </c>
      <c r="P23" s="19">
        <v>168</v>
      </c>
      <c r="Q23" s="19">
        <v>111</v>
      </c>
      <c r="R23" s="2"/>
      <c r="S23" s="2"/>
      <c r="T23" s="2"/>
      <c r="U23" s="2"/>
      <c r="V23" s="2"/>
      <c r="W23" s="2"/>
      <c r="X23" s="2"/>
      <c r="Y23" s="2"/>
    </row>
    <row r="24" spans="1:25" ht="15.6" customHeight="1" x14ac:dyDescent="0.25">
      <c r="B24" s="9" t="s">
        <v>16</v>
      </c>
      <c r="C24" s="10">
        <v>1</v>
      </c>
      <c r="D24" s="10">
        <v>1</v>
      </c>
      <c r="E24" s="11">
        <v>9</v>
      </c>
      <c r="F24" s="12">
        <v>4</v>
      </c>
      <c r="G24" s="12">
        <v>9</v>
      </c>
      <c r="H24" s="13">
        <v>16</v>
      </c>
      <c r="I24" s="14">
        <v>6</v>
      </c>
      <c r="J24" s="14">
        <v>5</v>
      </c>
      <c r="K24" s="15">
        <v>7</v>
      </c>
      <c r="L24" s="16">
        <v>11</v>
      </c>
      <c r="M24" s="16">
        <v>15</v>
      </c>
      <c r="N24" s="16">
        <v>32</v>
      </c>
      <c r="O24" s="19">
        <v>11</v>
      </c>
      <c r="P24" s="19">
        <v>47</v>
      </c>
      <c r="Q24" s="19">
        <v>26</v>
      </c>
      <c r="R24" s="2"/>
      <c r="S24" s="2"/>
      <c r="T24" s="2"/>
      <c r="U24" s="2"/>
      <c r="V24" s="2"/>
      <c r="W24" s="2"/>
      <c r="X24" s="2"/>
      <c r="Y24" s="2"/>
    </row>
    <row r="25" spans="1:25" ht="15.6" customHeight="1" x14ac:dyDescent="0.25">
      <c r="B25" s="9" t="s">
        <v>17</v>
      </c>
      <c r="C25" s="10">
        <v>1</v>
      </c>
      <c r="D25" s="10">
        <v>5</v>
      </c>
      <c r="E25" s="11">
        <v>4</v>
      </c>
      <c r="F25" s="12">
        <v>2</v>
      </c>
      <c r="G25" s="12">
        <v>1</v>
      </c>
      <c r="H25" s="13">
        <v>19</v>
      </c>
      <c r="I25" s="14">
        <v>9</v>
      </c>
      <c r="J25" s="14">
        <v>15</v>
      </c>
      <c r="K25" s="15">
        <v>2</v>
      </c>
      <c r="L25" s="16">
        <v>12</v>
      </c>
      <c r="M25" s="16">
        <v>21</v>
      </c>
      <c r="N25" s="16">
        <v>25</v>
      </c>
      <c r="O25" s="19">
        <v>12</v>
      </c>
      <c r="P25" s="19">
        <v>46</v>
      </c>
      <c r="Q25" s="19">
        <v>26</v>
      </c>
      <c r="R25" s="2"/>
      <c r="S25" s="2"/>
      <c r="T25" s="2"/>
      <c r="U25" s="2"/>
      <c r="V25" s="2"/>
      <c r="W25" s="2"/>
      <c r="X25" s="2"/>
      <c r="Y25" s="2"/>
    </row>
    <row r="26" spans="1:25" s="1" customFormat="1" ht="15.6" customHeight="1" x14ac:dyDescent="0.25">
      <c r="B26" s="17" t="s">
        <v>5</v>
      </c>
      <c r="C26" s="5">
        <f t="shared" ref="C26:L26" si="1">SUM(C18:C25)</f>
        <v>38</v>
      </c>
      <c r="D26" s="5">
        <f t="shared" si="1"/>
        <v>132</v>
      </c>
      <c r="E26" s="5">
        <f t="shared" si="1"/>
        <v>76</v>
      </c>
      <c r="F26" s="6">
        <f t="shared" si="1"/>
        <v>101</v>
      </c>
      <c r="G26" s="6">
        <f t="shared" si="1"/>
        <v>254</v>
      </c>
      <c r="H26" s="6">
        <f t="shared" si="1"/>
        <v>130</v>
      </c>
      <c r="I26" s="7">
        <f t="shared" si="1"/>
        <v>184</v>
      </c>
      <c r="J26" s="7">
        <f t="shared" si="1"/>
        <v>308</v>
      </c>
      <c r="K26" s="7">
        <f t="shared" si="1"/>
        <v>75</v>
      </c>
      <c r="L26" s="8">
        <f t="shared" si="1"/>
        <v>323</v>
      </c>
      <c r="M26" s="8">
        <f>SUM(M18:M25)</f>
        <v>694</v>
      </c>
      <c r="N26" s="8">
        <f>SUM(N18:N25)</f>
        <v>281</v>
      </c>
      <c r="O26" s="18">
        <f>SUM(O18:O25)</f>
        <v>323</v>
      </c>
      <c r="P26" s="18">
        <f>SUM(P18:P25)</f>
        <v>975</v>
      </c>
      <c r="Q26" s="18">
        <f>SUM(Q18:Q25)</f>
        <v>693</v>
      </c>
      <c r="R26" s="4"/>
      <c r="S26" s="4"/>
      <c r="T26" s="4"/>
      <c r="U26" s="4"/>
      <c r="V26" s="4"/>
      <c r="W26" s="4"/>
      <c r="X26" s="4"/>
      <c r="Y26" s="4"/>
    </row>
    <row r="27" spans="1:25" s="1" customFormat="1" x14ac:dyDescent="0.25">
      <c r="B27" s="3"/>
      <c r="C27" s="2"/>
      <c r="D27" s="2"/>
      <c r="E27" s="2"/>
      <c r="F27" s="2"/>
      <c r="G27" s="2"/>
      <c r="H27" s="2"/>
      <c r="I27" s="2"/>
      <c r="J27" s="2"/>
      <c r="K27" s="2"/>
      <c r="Q27" s="3"/>
    </row>
    <row r="29" spans="1:25" x14ac:dyDescent="0.25">
      <c r="A29" s="31" t="s">
        <v>31</v>
      </c>
      <c r="B29" s="1" t="s">
        <v>23</v>
      </c>
    </row>
    <row r="30" spans="1:25" s="1" customFormat="1" ht="15" customHeight="1" x14ac:dyDescent="0.25">
      <c r="B30" s="46" t="s">
        <v>1</v>
      </c>
      <c r="C30" s="37" t="s">
        <v>2</v>
      </c>
      <c r="D30" s="38"/>
      <c r="E30" s="39"/>
      <c r="F30" s="40" t="s">
        <v>3</v>
      </c>
      <c r="G30" s="41"/>
      <c r="H30" s="42"/>
      <c r="I30" s="43" t="s">
        <v>4</v>
      </c>
      <c r="J30" s="44"/>
      <c r="K30" s="45"/>
      <c r="L30" s="32" t="s">
        <v>5</v>
      </c>
      <c r="M30" s="33"/>
      <c r="N30" s="3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s="1" customFormat="1" ht="30" x14ac:dyDescent="0.25">
      <c r="B31" s="46"/>
      <c r="C31" s="5" t="s">
        <v>9</v>
      </c>
      <c r="D31" s="5" t="s">
        <v>24</v>
      </c>
      <c r="E31" s="5" t="s">
        <v>8</v>
      </c>
      <c r="F31" s="6" t="s">
        <v>9</v>
      </c>
      <c r="G31" s="6" t="s">
        <v>24</v>
      </c>
      <c r="H31" s="6" t="s">
        <v>8</v>
      </c>
      <c r="I31" s="7" t="s">
        <v>9</v>
      </c>
      <c r="J31" s="7" t="s">
        <v>24</v>
      </c>
      <c r="K31" s="7" t="s">
        <v>8</v>
      </c>
      <c r="L31" s="8" t="s">
        <v>9</v>
      </c>
      <c r="M31" s="8" t="s">
        <v>24</v>
      </c>
      <c r="N31" s="8" t="s">
        <v>8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4.45" customHeight="1" x14ac:dyDescent="0.25">
      <c r="B32" s="9" t="s">
        <v>10</v>
      </c>
      <c r="C32" s="20">
        <v>25</v>
      </c>
      <c r="D32" s="20">
        <v>14</v>
      </c>
      <c r="E32" s="21">
        <v>-11</v>
      </c>
      <c r="F32" s="22">
        <v>58</v>
      </c>
      <c r="G32" s="22">
        <v>43</v>
      </c>
      <c r="H32" s="23">
        <v>-15</v>
      </c>
      <c r="I32" s="24">
        <v>36</v>
      </c>
      <c r="J32" s="24">
        <v>31</v>
      </c>
      <c r="K32" s="25">
        <v>-5</v>
      </c>
      <c r="L32" s="26">
        <v>119</v>
      </c>
      <c r="M32" s="26">
        <v>88</v>
      </c>
      <c r="N32" s="26">
        <v>-31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4.45" customHeight="1" x14ac:dyDescent="0.25">
      <c r="B33" s="9" t="s">
        <v>11</v>
      </c>
      <c r="C33" s="20">
        <v>20</v>
      </c>
      <c r="D33" s="20">
        <v>19</v>
      </c>
      <c r="E33" s="21">
        <v>-1</v>
      </c>
      <c r="F33" s="22">
        <v>37</v>
      </c>
      <c r="G33" s="22">
        <v>31</v>
      </c>
      <c r="H33" s="23">
        <v>-6</v>
      </c>
      <c r="I33" s="24">
        <v>32</v>
      </c>
      <c r="J33" s="24">
        <v>32</v>
      </c>
      <c r="K33" s="25">
        <v>0</v>
      </c>
      <c r="L33" s="26">
        <v>89</v>
      </c>
      <c r="M33" s="26">
        <v>82</v>
      </c>
      <c r="N33" s="26">
        <v>-7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4.45" customHeight="1" x14ac:dyDescent="0.25">
      <c r="B34" s="9" t="s">
        <v>12</v>
      </c>
      <c r="C34" s="20">
        <v>67</v>
      </c>
      <c r="D34" s="20">
        <v>64</v>
      </c>
      <c r="E34" s="21">
        <v>-3</v>
      </c>
      <c r="F34" s="22">
        <v>21</v>
      </c>
      <c r="G34" s="22">
        <v>21</v>
      </c>
      <c r="H34" s="23">
        <v>0</v>
      </c>
      <c r="I34" s="24">
        <v>94</v>
      </c>
      <c r="J34" s="24">
        <v>93</v>
      </c>
      <c r="K34" s="25">
        <v>-1</v>
      </c>
      <c r="L34" s="26">
        <v>182</v>
      </c>
      <c r="M34" s="26">
        <v>178</v>
      </c>
      <c r="N34" s="26">
        <v>-4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4.45" customHeight="1" x14ac:dyDescent="0.25">
      <c r="B35" s="9" t="s">
        <v>13</v>
      </c>
      <c r="C35" s="20">
        <v>45</v>
      </c>
      <c r="D35" s="20">
        <v>43</v>
      </c>
      <c r="E35" s="21">
        <v>-2</v>
      </c>
      <c r="F35" s="22">
        <v>138</v>
      </c>
      <c r="G35" s="22">
        <v>125</v>
      </c>
      <c r="H35" s="23">
        <v>-13</v>
      </c>
      <c r="I35" s="24">
        <v>82</v>
      </c>
      <c r="J35" s="24">
        <v>79</v>
      </c>
      <c r="K35" s="25">
        <v>-3</v>
      </c>
      <c r="L35" s="26">
        <v>265</v>
      </c>
      <c r="M35" s="26">
        <v>247</v>
      </c>
      <c r="N35" s="26">
        <v>-18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4.45" customHeight="1" x14ac:dyDescent="0.25">
      <c r="B36" s="9" t="s">
        <v>14</v>
      </c>
      <c r="C36" s="20">
        <v>44</v>
      </c>
      <c r="D36" s="20">
        <v>37</v>
      </c>
      <c r="E36" s="21">
        <v>-7</v>
      </c>
      <c r="F36" s="22">
        <v>117</v>
      </c>
      <c r="G36" s="22">
        <v>84</v>
      </c>
      <c r="H36" s="23">
        <v>-33</v>
      </c>
      <c r="I36" s="24">
        <v>74</v>
      </c>
      <c r="J36" s="24">
        <v>67</v>
      </c>
      <c r="K36" s="25">
        <v>-7</v>
      </c>
      <c r="L36" s="26">
        <v>235</v>
      </c>
      <c r="M36" s="26">
        <v>188</v>
      </c>
      <c r="N36" s="26">
        <v>-47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4.45" customHeight="1" x14ac:dyDescent="0.25">
      <c r="B37" s="9" t="s">
        <v>15</v>
      </c>
      <c r="C37" s="20">
        <v>30</v>
      </c>
      <c r="D37" s="20">
        <v>24</v>
      </c>
      <c r="E37" s="21">
        <v>-6</v>
      </c>
      <c r="F37" s="22">
        <v>82</v>
      </c>
      <c r="G37" s="22">
        <v>68</v>
      </c>
      <c r="H37" s="23">
        <v>-14</v>
      </c>
      <c r="I37" s="24">
        <v>60</v>
      </c>
      <c r="J37" s="24">
        <v>60</v>
      </c>
      <c r="K37" s="25">
        <v>0</v>
      </c>
      <c r="L37" s="26">
        <v>172</v>
      </c>
      <c r="M37" s="26">
        <v>152</v>
      </c>
      <c r="N37" s="26">
        <v>-20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4.45" customHeight="1" x14ac:dyDescent="0.25">
      <c r="B38" s="9" t="s">
        <v>16</v>
      </c>
      <c r="C38" s="20">
        <v>2</v>
      </c>
      <c r="D38" s="20">
        <v>2</v>
      </c>
      <c r="E38" s="21">
        <v>0</v>
      </c>
      <c r="F38" s="22">
        <v>10</v>
      </c>
      <c r="G38" s="22">
        <v>10</v>
      </c>
      <c r="H38" s="23">
        <v>0</v>
      </c>
      <c r="I38" s="24">
        <v>5</v>
      </c>
      <c r="J38" s="24">
        <v>5</v>
      </c>
      <c r="K38" s="25">
        <v>0</v>
      </c>
      <c r="L38" s="26">
        <v>17</v>
      </c>
      <c r="M38" s="26">
        <v>17</v>
      </c>
      <c r="N38" s="26"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4.45" customHeight="1" x14ac:dyDescent="0.25">
      <c r="B39" s="9" t="s">
        <v>17</v>
      </c>
      <c r="C39" s="20">
        <v>5</v>
      </c>
      <c r="D39" s="20">
        <v>5</v>
      </c>
      <c r="E39" s="21">
        <v>0</v>
      </c>
      <c r="F39" s="22">
        <v>2</v>
      </c>
      <c r="G39" s="22">
        <v>2</v>
      </c>
      <c r="H39" s="23">
        <v>0</v>
      </c>
      <c r="I39" s="24">
        <v>16</v>
      </c>
      <c r="J39" s="24">
        <v>16</v>
      </c>
      <c r="K39" s="25">
        <v>0</v>
      </c>
      <c r="L39" s="26">
        <v>23</v>
      </c>
      <c r="M39" s="26">
        <v>23</v>
      </c>
      <c r="N39" s="26"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1" customFormat="1" ht="14.45" customHeight="1" x14ac:dyDescent="0.25">
      <c r="B40" s="17" t="s">
        <v>5</v>
      </c>
      <c r="C40" s="27">
        <f t="shared" ref="C40:L40" si="2">SUM(C32:C39)</f>
        <v>238</v>
      </c>
      <c r="D40" s="27">
        <f t="shared" si="2"/>
        <v>208</v>
      </c>
      <c r="E40" s="27">
        <f t="shared" si="2"/>
        <v>-30</v>
      </c>
      <c r="F40" s="28">
        <f t="shared" si="2"/>
        <v>465</v>
      </c>
      <c r="G40" s="28">
        <f t="shared" si="2"/>
        <v>384</v>
      </c>
      <c r="H40" s="28">
        <f t="shared" si="2"/>
        <v>-81</v>
      </c>
      <c r="I40" s="29">
        <f t="shared" si="2"/>
        <v>399</v>
      </c>
      <c r="J40" s="29">
        <f t="shared" si="2"/>
        <v>383</v>
      </c>
      <c r="K40" s="29">
        <f t="shared" si="2"/>
        <v>-16</v>
      </c>
      <c r="L40" s="30">
        <f t="shared" si="2"/>
        <v>1102</v>
      </c>
      <c r="M40" s="30">
        <f>SUM(M32:M39)</f>
        <v>975</v>
      </c>
      <c r="N40" s="30">
        <f>SUM(N32:N39)</f>
        <v>-127</v>
      </c>
      <c r="O40" s="4"/>
      <c r="P40" s="2"/>
      <c r="Q40" s="4"/>
      <c r="R40" s="4"/>
      <c r="S40" s="4"/>
      <c r="T40" s="4"/>
      <c r="U40" s="4"/>
      <c r="V40" s="4"/>
      <c r="W40" s="4"/>
      <c r="X40" s="4"/>
      <c r="Y40" s="4"/>
    </row>
    <row r="42" spans="1:25" x14ac:dyDescent="0.25">
      <c r="C42" s="37" t="s">
        <v>2</v>
      </c>
      <c r="D42" s="38"/>
      <c r="E42" s="39"/>
      <c r="F42" s="40" t="s">
        <v>3</v>
      </c>
      <c r="G42" s="41"/>
      <c r="H42" s="42"/>
    </row>
    <row r="43" spans="1:25" x14ac:dyDescent="0.25">
      <c r="A43" s="3" t="s">
        <v>30</v>
      </c>
      <c r="B43" s="1" t="s">
        <v>25</v>
      </c>
    </row>
    <row r="44" spans="1:25" s="1" customFormat="1" ht="15" customHeight="1" x14ac:dyDescent="0.25">
      <c r="B44" s="46" t="s">
        <v>1</v>
      </c>
      <c r="I44" s="43" t="s">
        <v>4</v>
      </c>
      <c r="J44" s="44"/>
      <c r="K44" s="45"/>
      <c r="L44" s="32" t="s">
        <v>5</v>
      </c>
      <c r="M44" s="33"/>
      <c r="N44" s="3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s="1" customFormat="1" ht="30" x14ac:dyDescent="0.25">
      <c r="B45" s="46"/>
      <c r="C45" s="5" t="s">
        <v>6</v>
      </c>
      <c r="D45" s="5" t="s">
        <v>7</v>
      </c>
      <c r="E45" s="5" t="s">
        <v>8</v>
      </c>
      <c r="F45" s="6" t="s">
        <v>6</v>
      </c>
      <c r="G45" s="6" t="s">
        <v>7</v>
      </c>
      <c r="H45" s="6" t="s">
        <v>8</v>
      </c>
      <c r="I45" s="7" t="s">
        <v>6</v>
      </c>
      <c r="J45" s="7" t="s">
        <v>7</v>
      </c>
      <c r="K45" s="7" t="s">
        <v>8</v>
      </c>
      <c r="L45" s="8" t="s">
        <v>6</v>
      </c>
      <c r="M45" s="8" t="s">
        <v>7</v>
      </c>
      <c r="N45" s="8" t="s">
        <v>8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5.6" customHeight="1" x14ac:dyDescent="0.25">
      <c r="B46" s="9" t="s">
        <v>10</v>
      </c>
      <c r="C46" s="20">
        <v>6</v>
      </c>
      <c r="D46" s="20">
        <v>5</v>
      </c>
      <c r="E46" s="21">
        <v>0</v>
      </c>
      <c r="F46" s="22">
        <v>19</v>
      </c>
      <c r="G46" s="22">
        <v>19</v>
      </c>
      <c r="H46" s="23">
        <v>0</v>
      </c>
      <c r="I46" s="24">
        <v>25</v>
      </c>
      <c r="J46" s="24">
        <v>25</v>
      </c>
      <c r="K46" s="25">
        <v>0</v>
      </c>
      <c r="L46" s="26">
        <v>50</v>
      </c>
      <c r="M46" s="26">
        <v>50</v>
      </c>
      <c r="N46" s="26"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6" customHeight="1" x14ac:dyDescent="0.25">
      <c r="B47" s="9" t="s">
        <v>11</v>
      </c>
      <c r="C47" s="20">
        <v>6</v>
      </c>
      <c r="D47" s="20">
        <v>6</v>
      </c>
      <c r="E47" s="21">
        <v>0</v>
      </c>
      <c r="F47" s="22">
        <v>8</v>
      </c>
      <c r="G47" s="22">
        <v>8</v>
      </c>
      <c r="H47" s="23">
        <v>0</v>
      </c>
      <c r="I47" s="24">
        <v>18</v>
      </c>
      <c r="J47" s="24">
        <v>18</v>
      </c>
      <c r="K47" s="25">
        <v>0</v>
      </c>
      <c r="L47" s="26">
        <v>32</v>
      </c>
      <c r="M47" s="26">
        <v>32</v>
      </c>
      <c r="N47" s="26">
        <v>0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6" customHeight="1" x14ac:dyDescent="0.25">
      <c r="B48" s="9" t="s">
        <v>12</v>
      </c>
      <c r="C48" s="20">
        <v>9</v>
      </c>
      <c r="D48" s="20">
        <v>9</v>
      </c>
      <c r="E48" s="21">
        <v>0</v>
      </c>
      <c r="F48" s="22">
        <v>23</v>
      </c>
      <c r="G48" s="22">
        <v>23</v>
      </c>
      <c r="H48" s="23">
        <v>0</v>
      </c>
      <c r="I48" s="24">
        <v>38</v>
      </c>
      <c r="J48" s="24">
        <v>38</v>
      </c>
      <c r="K48" s="25">
        <v>0</v>
      </c>
      <c r="L48" s="26">
        <v>70</v>
      </c>
      <c r="M48" s="26">
        <v>70</v>
      </c>
      <c r="N48" s="26">
        <v>0</v>
      </c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6" customHeight="1" x14ac:dyDescent="0.25">
      <c r="B49" s="9" t="s">
        <v>13</v>
      </c>
      <c r="C49" s="20">
        <v>3</v>
      </c>
      <c r="D49" s="20">
        <v>3</v>
      </c>
      <c r="E49" s="21">
        <v>0</v>
      </c>
      <c r="F49" s="22">
        <v>20</v>
      </c>
      <c r="G49" s="22">
        <v>20</v>
      </c>
      <c r="H49" s="23">
        <v>0</v>
      </c>
      <c r="I49" s="24">
        <v>52</v>
      </c>
      <c r="J49" s="24">
        <v>52</v>
      </c>
      <c r="K49" s="25">
        <v>0</v>
      </c>
      <c r="L49" s="26">
        <v>75</v>
      </c>
      <c r="M49" s="26">
        <v>75</v>
      </c>
      <c r="N49" s="26">
        <v>0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6" customHeight="1" x14ac:dyDescent="0.25">
      <c r="B50" s="9" t="s">
        <v>14</v>
      </c>
      <c r="C50" s="20">
        <v>6</v>
      </c>
      <c r="D50" s="20">
        <v>6</v>
      </c>
      <c r="E50" s="21">
        <v>0</v>
      </c>
      <c r="F50" s="22">
        <v>11</v>
      </c>
      <c r="G50" s="22">
        <v>11</v>
      </c>
      <c r="H50" s="23">
        <v>0</v>
      </c>
      <c r="I50" s="24">
        <v>13</v>
      </c>
      <c r="J50" s="24">
        <v>13</v>
      </c>
      <c r="K50" s="25">
        <v>0</v>
      </c>
      <c r="L50" s="26">
        <v>30</v>
      </c>
      <c r="M50" s="26">
        <v>30</v>
      </c>
      <c r="N50" s="26">
        <v>0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6" customHeight="1" x14ac:dyDescent="0.25">
      <c r="B51" s="9" t="s">
        <v>15</v>
      </c>
      <c r="C51" s="20">
        <v>6</v>
      </c>
      <c r="D51" s="20">
        <v>6</v>
      </c>
      <c r="E51" s="21">
        <v>0</v>
      </c>
      <c r="F51" s="22">
        <v>14</v>
      </c>
      <c r="G51" s="22">
        <v>14</v>
      </c>
      <c r="H51" s="23">
        <v>0</v>
      </c>
      <c r="I51" s="24">
        <v>23</v>
      </c>
      <c r="J51" s="24">
        <v>23</v>
      </c>
      <c r="K51" s="25">
        <v>0</v>
      </c>
      <c r="L51" s="26">
        <v>43</v>
      </c>
      <c r="M51" s="26">
        <v>43</v>
      </c>
      <c r="N51" s="26">
        <v>0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6" customHeight="1" x14ac:dyDescent="0.25">
      <c r="B52" s="9" t="s">
        <v>16</v>
      </c>
      <c r="C52" s="20">
        <v>1</v>
      </c>
      <c r="D52" s="20">
        <v>1</v>
      </c>
      <c r="E52" s="21">
        <v>0</v>
      </c>
      <c r="F52" s="22">
        <v>4</v>
      </c>
      <c r="G52" s="22">
        <v>4</v>
      </c>
      <c r="H52" s="23">
        <v>0</v>
      </c>
      <c r="I52" s="24">
        <v>6</v>
      </c>
      <c r="J52" s="24">
        <v>6</v>
      </c>
      <c r="K52" s="25">
        <v>0</v>
      </c>
      <c r="L52" s="26">
        <v>11</v>
      </c>
      <c r="M52" s="26">
        <v>11</v>
      </c>
      <c r="N52" s="26">
        <v>0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6" customHeight="1" x14ac:dyDescent="0.25">
      <c r="B53" s="9" t="s">
        <v>17</v>
      </c>
      <c r="C53" s="20">
        <v>1</v>
      </c>
      <c r="D53" s="20">
        <v>1</v>
      </c>
      <c r="E53" s="21">
        <v>0</v>
      </c>
      <c r="F53" s="22">
        <v>2</v>
      </c>
      <c r="G53" s="22">
        <v>2</v>
      </c>
      <c r="H53" s="23">
        <v>0</v>
      </c>
      <c r="I53" s="24">
        <v>9</v>
      </c>
      <c r="J53" s="24">
        <v>9</v>
      </c>
      <c r="K53" s="25">
        <v>0</v>
      </c>
      <c r="L53" s="26">
        <v>12</v>
      </c>
      <c r="M53" s="26">
        <v>12</v>
      </c>
      <c r="N53" s="26">
        <v>0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1" customFormat="1" ht="15.6" customHeight="1" x14ac:dyDescent="0.25">
      <c r="B54" s="17" t="s">
        <v>5</v>
      </c>
      <c r="C54" s="27">
        <f t="shared" ref="C54:L54" si="3">SUM(C46:C53)</f>
        <v>38</v>
      </c>
      <c r="D54" s="27">
        <f t="shared" si="3"/>
        <v>37</v>
      </c>
      <c r="E54" s="27">
        <f t="shared" si="3"/>
        <v>0</v>
      </c>
      <c r="F54" s="28">
        <f t="shared" si="3"/>
        <v>101</v>
      </c>
      <c r="G54" s="28">
        <f t="shared" si="3"/>
        <v>101</v>
      </c>
      <c r="H54" s="28">
        <f t="shared" si="3"/>
        <v>0</v>
      </c>
      <c r="I54" s="29">
        <f t="shared" si="3"/>
        <v>184</v>
      </c>
      <c r="J54" s="29">
        <f t="shared" si="3"/>
        <v>184</v>
      </c>
      <c r="K54" s="29">
        <f t="shared" si="3"/>
        <v>0</v>
      </c>
      <c r="L54" s="30">
        <f t="shared" si="3"/>
        <v>323</v>
      </c>
      <c r="M54" s="30">
        <f>SUM(M46:M53)</f>
        <v>323</v>
      </c>
      <c r="N54" s="30">
        <f>SUM(N46:N53)</f>
        <v>0</v>
      </c>
      <c r="O54" s="4"/>
      <c r="P54" s="2"/>
      <c r="Q54" s="4"/>
      <c r="R54" s="4"/>
      <c r="S54" s="4"/>
      <c r="T54" s="4"/>
      <c r="U54" s="4"/>
      <c r="V54" s="4"/>
      <c r="W54" s="4"/>
      <c r="X54" s="4"/>
      <c r="Y54" s="4"/>
    </row>
    <row r="57" spans="1:25" x14ac:dyDescent="0.25">
      <c r="A57" s="31" t="s">
        <v>31</v>
      </c>
      <c r="B57" s="1" t="s">
        <v>26</v>
      </c>
    </row>
    <row r="58" spans="1:25" s="1" customFormat="1" ht="15" customHeight="1" x14ac:dyDescent="0.25">
      <c r="B58" s="46" t="s">
        <v>1</v>
      </c>
      <c r="C58" s="37" t="s">
        <v>2</v>
      </c>
      <c r="D58" s="38"/>
      <c r="E58" s="39"/>
      <c r="F58" s="40" t="s">
        <v>3</v>
      </c>
      <c r="G58" s="41"/>
      <c r="H58" s="42"/>
      <c r="I58" s="43" t="s">
        <v>4</v>
      </c>
      <c r="J58" s="44"/>
      <c r="K58" s="45"/>
      <c r="L58" s="32" t="s">
        <v>5</v>
      </c>
      <c r="M58" s="33"/>
      <c r="N58" s="3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s="1" customFormat="1" ht="30" x14ac:dyDescent="0.25">
      <c r="B59" s="46"/>
      <c r="C59" s="5" t="s">
        <v>9</v>
      </c>
      <c r="D59" s="5" t="s">
        <v>28</v>
      </c>
      <c r="E59" s="5" t="s">
        <v>29</v>
      </c>
      <c r="F59" s="6" t="s">
        <v>9</v>
      </c>
      <c r="G59" s="6" t="s">
        <v>28</v>
      </c>
      <c r="H59" s="6" t="s">
        <v>29</v>
      </c>
      <c r="I59" s="7" t="s">
        <v>9</v>
      </c>
      <c r="J59" s="7" t="s">
        <v>28</v>
      </c>
      <c r="K59" s="7" t="s">
        <v>29</v>
      </c>
      <c r="L59" s="8" t="s">
        <v>9</v>
      </c>
      <c r="M59" s="8" t="s">
        <v>28</v>
      </c>
      <c r="N59" s="8" t="s">
        <v>29</v>
      </c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5.6" customHeight="1" x14ac:dyDescent="0.25">
      <c r="B60" s="9" t="s">
        <v>10</v>
      </c>
      <c r="C60" s="20">
        <v>25</v>
      </c>
      <c r="D60" s="20">
        <v>7</v>
      </c>
      <c r="E60" s="21">
        <v>7</v>
      </c>
      <c r="F60" s="22">
        <v>58</v>
      </c>
      <c r="G60" s="22">
        <v>29</v>
      </c>
      <c r="H60" s="23">
        <v>14</v>
      </c>
      <c r="I60" s="24">
        <v>36</v>
      </c>
      <c r="J60" s="24">
        <v>31</v>
      </c>
      <c r="K60" s="25">
        <v>0</v>
      </c>
      <c r="L60" s="26">
        <v>119</v>
      </c>
      <c r="M60" s="26">
        <v>67</v>
      </c>
      <c r="N60" s="26">
        <v>21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6" customHeight="1" x14ac:dyDescent="0.25">
      <c r="B61" s="9" t="s">
        <v>11</v>
      </c>
      <c r="C61" s="20">
        <v>20</v>
      </c>
      <c r="D61" s="20">
        <v>13</v>
      </c>
      <c r="E61" s="21">
        <v>6</v>
      </c>
      <c r="F61" s="22">
        <v>37</v>
      </c>
      <c r="G61" s="22">
        <v>18</v>
      </c>
      <c r="H61" s="23">
        <v>13</v>
      </c>
      <c r="I61" s="24">
        <v>32</v>
      </c>
      <c r="J61" s="24">
        <v>29</v>
      </c>
      <c r="K61" s="25">
        <v>3</v>
      </c>
      <c r="L61" s="26">
        <v>89</v>
      </c>
      <c r="M61" s="26">
        <v>60</v>
      </c>
      <c r="N61" s="26">
        <v>22</v>
      </c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6" customHeight="1" x14ac:dyDescent="0.25">
      <c r="B62" s="9" t="s">
        <v>12</v>
      </c>
      <c r="C62" s="20">
        <v>67</v>
      </c>
      <c r="D62" s="20">
        <v>43</v>
      </c>
      <c r="E62" s="21">
        <v>21</v>
      </c>
      <c r="F62" s="22">
        <v>21</v>
      </c>
      <c r="G62" s="22">
        <v>17</v>
      </c>
      <c r="H62" s="23">
        <v>4</v>
      </c>
      <c r="I62" s="24">
        <v>94</v>
      </c>
      <c r="J62" s="24">
        <v>73</v>
      </c>
      <c r="K62" s="25">
        <v>20</v>
      </c>
      <c r="L62" s="26">
        <v>182</v>
      </c>
      <c r="M62" s="26">
        <v>133</v>
      </c>
      <c r="N62" s="26">
        <v>45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6" customHeight="1" x14ac:dyDescent="0.25">
      <c r="B63" s="9" t="s">
        <v>13</v>
      </c>
      <c r="C63" s="20">
        <v>45</v>
      </c>
      <c r="D63" s="20">
        <v>21</v>
      </c>
      <c r="E63" s="21">
        <v>22</v>
      </c>
      <c r="F63" s="22">
        <v>138</v>
      </c>
      <c r="G63" s="22">
        <v>76</v>
      </c>
      <c r="H63" s="23">
        <v>49</v>
      </c>
      <c r="I63" s="24">
        <v>82</v>
      </c>
      <c r="J63" s="24">
        <v>70</v>
      </c>
      <c r="K63" s="25">
        <v>9</v>
      </c>
      <c r="L63" s="26">
        <v>265</v>
      </c>
      <c r="M63" s="26">
        <v>167</v>
      </c>
      <c r="N63" s="26">
        <v>80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6" customHeight="1" x14ac:dyDescent="0.25">
      <c r="B64" s="9" t="s">
        <v>14</v>
      </c>
      <c r="C64" s="20">
        <v>44</v>
      </c>
      <c r="D64" s="20">
        <v>24</v>
      </c>
      <c r="E64" s="21">
        <v>13</v>
      </c>
      <c r="F64" s="22">
        <v>117</v>
      </c>
      <c r="G64" s="22">
        <v>51</v>
      </c>
      <c r="H64" s="23">
        <v>33</v>
      </c>
      <c r="I64" s="24">
        <v>74</v>
      </c>
      <c r="J64" s="24">
        <v>36</v>
      </c>
      <c r="K64" s="25">
        <v>31</v>
      </c>
      <c r="L64" s="26">
        <v>235</v>
      </c>
      <c r="M64" s="26">
        <v>111</v>
      </c>
      <c r="N64" s="26">
        <v>77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6" customHeight="1" x14ac:dyDescent="0.25">
      <c r="B65" s="9" t="s">
        <v>15</v>
      </c>
      <c r="C65" s="20">
        <v>30</v>
      </c>
      <c r="D65" s="20">
        <v>18</v>
      </c>
      <c r="E65" s="21">
        <v>6</v>
      </c>
      <c r="F65" s="22">
        <v>82</v>
      </c>
      <c r="G65" s="22">
        <v>53</v>
      </c>
      <c r="H65" s="23">
        <v>15</v>
      </c>
      <c r="I65" s="24">
        <v>60</v>
      </c>
      <c r="J65" s="24">
        <v>49</v>
      </c>
      <c r="K65" s="25">
        <v>11</v>
      </c>
      <c r="L65" s="26">
        <v>172</v>
      </c>
      <c r="M65" s="26">
        <v>120</v>
      </c>
      <c r="N65" s="26">
        <v>32</v>
      </c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6" customHeight="1" x14ac:dyDescent="0.25">
      <c r="B66" s="9" t="s">
        <v>16</v>
      </c>
      <c r="C66" s="20">
        <v>2</v>
      </c>
      <c r="D66" s="20">
        <v>1</v>
      </c>
      <c r="E66" s="21">
        <v>1</v>
      </c>
      <c r="F66" s="22">
        <v>10</v>
      </c>
      <c r="G66" s="22">
        <v>9</v>
      </c>
      <c r="H66" s="23">
        <v>1</v>
      </c>
      <c r="I66" s="24">
        <v>5</v>
      </c>
      <c r="J66" s="24">
        <v>5</v>
      </c>
      <c r="K66" s="25">
        <v>0</v>
      </c>
      <c r="L66" s="26">
        <v>17</v>
      </c>
      <c r="M66" s="26">
        <v>15</v>
      </c>
      <c r="N66" s="26">
        <v>2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6" customHeight="1" x14ac:dyDescent="0.25">
      <c r="B67" s="9" t="s">
        <v>17</v>
      </c>
      <c r="C67" s="20">
        <v>5</v>
      </c>
      <c r="D67" s="20">
        <v>5</v>
      </c>
      <c r="E67" s="21">
        <v>0</v>
      </c>
      <c r="F67" s="22">
        <v>2</v>
      </c>
      <c r="G67" s="22">
        <v>1</v>
      </c>
      <c r="H67" s="23">
        <v>1</v>
      </c>
      <c r="I67" s="24">
        <v>16</v>
      </c>
      <c r="J67" s="24">
        <v>15</v>
      </c>
      <c r="K67" s="25">
        <v>1</v>
      </c>
      <c r="L67" s="26">
        <v>23</v>
      </c>
      <c r="M67" s="26">
        <v>21</v>
      </c>
      <c r="N67" s="26">
        <v>2</v>
      </c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1" customFormat="1" ht="15.6" customHeight="1" x14ac:dyDescent="0.25">
      <c r="B68" s="17" t="s">
        <v>5</v>
      </c>
      <c r="C68" s="27">
        <f t="shared" ref="C68:L68" si="4">SUM(C60:C67)</f>
        <v>238</v>
      </c>
      <c r="D68" s="27">
        <f t="shared" si="4"/>
        <v>132</v>
      </c>
      <c r="E68" s="27">
        <f t="shared" si="4"/>
        <v>76</v>
      </c>
      <c r="F68" s="28">
        <f t="shared" si="4"/>
        <v>465</v>
      </c>
      <c r="G68" s="28">
        <f t="shared" si="4"/>
        <v>254</v>
      </c>
      <c r="H68" s="28">
        <f t="shared" si="4"/>
        <v>130</v>
      </c>
      <c r="I68" s="29">
        <f t="shared" si="4"/>
        <v>399</v>
      </c>
      <c r="J68" s="29">
        <f t="shared" si="4"/>
        <v>308</v>
      </c>
      <c r="K68" s="29">
        <f t="shared" si="4"/>
        <v>75</v>
      </c>
      <c r="L68" s="30">
        <f t="shared" si="4"/>
        <v>1102</v>
      </c>
      <c r="M68" s="30">
        <f>SUM(M60:M67)</f>
        <v>694</v>
      </c>
      <c r="N68" s="30">
        <f>SUM(N60:N67)</f>
        <v>281</v>
      </c>
      <c r="O68" s="4"/>
      <c r="P68" s="2"/>
      <c r="Q68" s="4"/>
      <c r="R68" s="4"/>
      <c r="S68" s="4"/>
      <c r="T68" s="4"/>
      <c r="U68" s="4"/>
      <c r="V68" s="4"/>
      <c r="W68" s="4"/>
      <c r="X68" s="4"/>
      <c r="Y68" s="4"/>
    </row>
    <row r="69" spans="1:25" s="1" customFormat="1" x14ac:dyDescent="0.25">
      <c r="B69" s="3"/>
      <c r="C69" s="2"/>
      <c r="D69" s="2"/>
      <c r="E69" s="2"/>
      <c r="F69" s="2"/>
      <c r="G69" s="2"/>
      <c r="H69" s="2"/>
      <c r="I69" s="2"/>
      <c r="J69" s="2"/>
      <c r="K69" s="2"/>
    </row>
    <row r="71" spans="1:25" x14ac:dyDescent="0.25">
      <c r="A71" s="31" t="s">
        <v>31</v>
      </c>
      <c r="B71" s="1" t="s">
        <v>27</v>
      </c>
    </row>
    <row r="72" spans="1:25" s="1" customFormat="1" ht="15" customHeight="1" x14ac:dyDescent="0.25">
      <c r="B72" s="35" t="s">
        <v>1</v>
      </c>
      <c r="C72" s="37" t="s">
        <v>2</v>
      </c>
      <c r="D72" s="38"/>
      <c r="E72" s="39"/>
      <c r="F72" s="40" t="s">
        <v>3</v>
      </c>
      <c r="G72" s="41"/>
      <c r="H72" s="42"/>
      <c r="I72" s="43" t="s">
        <v>4</v>
      </c>
      <c r="J72" s="44"/>
      <c r="K72" s="45"/>
      <c r="L72" s="32" t="s">
        <v>5</v>
      </c>
      <c r="M72" s="33"/>
      <c r="N72" s="3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s="1" customFormat="1" ht="30" x14ac:dyDescent="0.25">
      <c r="B73" s="36"/>
      <c r="C73" s="5" t="s">
        <v>6</v>
      </c>
      <c r="D73" s="5" t="s">
        <v>21</v>
      </c>
      <c r="E73" s="5" t="s">
        <v>22</v>
      </c>
      <c r="F73" s="6" t="s">
        <v>6</v>
      </c>
      <c r="G73" s="6" t="s">
        <v>21</v>
      </c>
      <c r="H73" s="6" t="s">
        <v>22</v>
      </c>
      <c r="I73" s="7" t="s">
        <v>6</v>
      </c>
      <c r="J73" s="7" t="s">
        <v>21</v>
      </c>
      <c r="K73" s="7" t="s">
        <v>22</v>
      </c>
      <c r="L73" s="8" t="s">
        <v>6</v>
      </c>
      <c r="M73" s="8" t="s">
        <v>21</v>
      </c>
      <c r="N73" s="8" t="s">
        <v>22</v>
      </c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5.6" customHeight="1" x14ac:dyDescent="0.25">
      <c r="B74" s="9" t="s">
        <v>10</v>
      </c>
      <c r="C74" s="10">
        <v>6</v>
      </c>
      <c r="D74" s="10">
        <v>17</v>
      </c>
      <c r="E74" s="11">
        <v>12</v>
      </c>
      <c r="F74" s="12">
        <v>19</v>
      </c>
      <c r="G74" s="12">
        <v>44</v>
      </c>
      <c r="H74" s="13">
        <v>42</v>
      </c>
      <c r="I74" s="14">
        <v>25</v>
      </c>
      <c r="J74" s="14">
        <v>50</v>
      </c>
      <c r="K74" s="15">
        <v>43</v>
      </c>
      <c r="L74" s="16">
        <v>50</v>
      </c>
      <c r="M74" s="16">
        <v>111</v>
      </c>
      <c r="N74" s="16">
        <v>97</v>
      </c>
      <c r="O74" s="4"/>
      <c r="P74" s="4"/>
      <c r="Q74" s="4"/>
      <c r="R74" s="2"/>
      <c r="S74" s="2"/>
      <c r="T74" s="2"/>
      <c r="U74" s="2"/>
      <c r="V74" s="2"/>
      <c r="W74" s="2"/>
      <c r="X74" s="2"/>
      <c r="Y74" s="2"/>
    </row>
    <row r="75" spans="1:25" ht="15.6" customHeight="1" x14ac:dyDescent="0.25">
      <c r="B75" s="9" t="s">
        <v>11</v>
      </c>
      <c r="C75" s="10">
        <v>6</v>
      </c>
      <c r="D75" s="10">
        <v>28</v>
      </c>
      <c r="E75" s="11">
        <v>16</v>
      </c>
      <c r="F75" s="12">
        <v>8</v>
      </c>
      <c r="G75" s="12">
        <v>33</v>
      </c>
      <c r="H75" s="13">
        <v>22</v>
      </c>
      <c r="I75" s="14">
        <v>18</v>
      </c>
      <c r="J75" s="14">
        <v>35</v>
      </c>
      <c r="K75" s="15">
        <v>31</v>
      </c>
      <c r="L75" s="16">
        <v>32</v>
      </c>
      <c r="M75" s="16">
        <v>96</v>
      </c>
      <c r="N75" s="16">
        <v>69</v>
      </c>
      <c r="O75" s="4"/>
      <c r="P75" s="4"/>
      <c r="Q75" s="4"/>
      <c r="R75" s="2"/>
      <c r="S75" s="2"/>
      <c r="T75" s="2"/>
      <c r="U75" s="2"/>
      <c r="V75" s="2"/>
      <c r="W75" s="2"/>
      <c r="X75" s="2"/>
      <c r="Y75" s="2"/>
    </row>
    <row r="76" spans="1:25" ht="15.6" customHeight="1" x14ac:dyDescent="0.25">
      <c r="B76" s="9" t="s">
        <v>12</v>
      </c>
      <c r="C76" s="10">
        <v>9</v>
      </c>
      <c r="D76" s="10">
        <v>55</v>
      </c>
      <c r="E76" s="11">
        <v>21</v>
      </c>
      <c r="F76" s="12">
        <v>23</v>
      </c>
      <c r="G76" s="12">
        <v>51</v>
      </c>
      <c r="H76" s="13">
        <v>43</v>
      </c>
      <c r="I76" s="14">
        <v>38</v>
      </c>
      <c r="J76" s="14">
        <v>79</v>
      </c>
      <c r="K76" s="15">
        <v>77</v>
      </c>
      <c r="L76" s="16">
        <v>70</v>
      </c>
      <c r="M76" s="16">
        <v>185</v>
      </c>
      <c r="N76" s="16">
        <v>141</v>
      </c>
      <c r="O76" s="4"/>
      <c r="P76" s="4"/>
      <c r="Q76" s="4"/>
      <c r="R76" s="2"/>
      <c r="S76" s="2"/>
      <c r="T76" s="2"/>
      <c r="U76" s="2"/>
      <c r="V76" s="2"/>
      <c r="W76" s="2"/>
      <c r="X76" s="2"/>
      <c r="Y76" s="2"/>
    </row>
    <row r="77" spans="1:25" ht="15.6" customHeight="1" x14ac:dyDescent="0.25">
      <c r="B77" s="9" t="s">
        <v>13</v>
      </c>
      <c r="C77" s="10">
        <v>3</v>
      </c>
      <c r="D77" s="10">
        <v>24</v>
      </c>
      <c r="E77" s="11">
        <v>9</v>
      </c>
      <c r="F77" s="12">
        <v>20</v>
      </c>
      <c r="G77" s="12">
        <v>83</v>
      </c>
      <c r="H77" s="13">
        <v>55</v>
      </c>
      <c r="I77" s="14">
        <v>52</v>
      </c>
      <c r="J77" s="14">
        <v>87</v>
      </c>
      <c r="K77" s="15">
        <v>84</v>
      </c>
      <c r="L77" s="16">
        <v>75</v>
      </c>
      <c r="M77" s="16">
        <v>194</v>
      </c>
      <c r="N77" s="16">
        <v>148</v>
      </c>
      <c r="O77" s="4"/>
      <c r="P77" s="4"/>
      <c r="Q77" s="4"/>
      <c r="R77" s="2"/>
      <c r="S77" s="2"/>
      <c r="T77" s="2"/>
      <c r="U77" s="2"/>
      <c r="V77" s="2"/>
      <c r="W77" s="2"/>
      <c r="X77" s="2"/>
      <c r="Y77" s="2"/>
    </row>
    <row r="78" spans="1:25" ht="15.6" customHeight="1" x14ac:dyDescent="0.25">
      <c r="B78" s="9" t="s">
        <v>14</v>
      </c>
      <c r="C78" s="10">
        <v>6</v>
      </c>
      <c r="D78" s="10">
        <v>32</v>
      </c>
      <c r="E78" s="11">
        <v>18</v>
      </c>
      <c r="F78" s="12">
        <v>11</v>
      </c>
      <c r="G78" s="12">
        <v>60</v>
      </c>
      <c r="H78" s="13">
        <v>30</v>
      </c>
      <c r="I78" s="14">
        <v>13</v>
      </c>
      <c r="J78" s="14">
        <v>36</v>
      </c>
      <c r="K78" s="15">
        <v>27</v>
      </c>
      <c r="L78" s="16">
        <v>30</v>
      </c>
      <c r="M78" s="16">
        <v>128</v>
      </c>
      <c r="N78" s="16">
        <v>75</v>
      </c>
      <c r="O78" s="4"/>
      <c r="P78" s="4"/>
      <c r="Q78" s="4"/>
      <c r="R78" s="2"/>
      <c r="S78" s="2"/>
      <c r="T78" s="2"/>
      <c r="U78" s="2"/>
      <c r="V78" s="2"/>
      <c r="W78" s="2"/>
      <c r="X78" s="2"/>
      <c r="Y78" s="2"/>
    </row>
    <row r="79" spans="1:25" ht="15.6" customHeight="1" x14ac:dyDescent="0.25">
      <c r="B79" s="9" t="s">
        <v>15</v>
      </c>
      <c r="C79" s="10">
        <v>6</v>
      </c>
      <c r="D79" s="10">
        <v>33</v>
      </c>
      <c r="E79" s="11">
        <v>17</v>
      </c>
      <c r="F79" s="12">
        <v>14</v>
      </c>
      <c r="G79" s="12">
        <v>68</v>
      </c>
      <c r="H79" s="13">
        <v>39</v>
      </c>
      <c r="I79" s="14">
        <v>23</v>
      </c>
      <c r="J79" s="14">
        <v>67</v>
      </c>
      <c r="K79" s="15">
        <v>55</v>
      </c>
      <c r="L79" s="16">
        <v>43</v>
      </c>
      <c r="M79" s="16">
        <v>168</v>
      </c>
      <c r="N79" s="16">
        <v>111</v>
      </c>
      <c r="O79" s="4"/>
      <c r="P79" s="4"/>
      <c r="Q79" s="4"/>
      <c r="R79" s="2"/>
      <c r="S79" s="2"/>
      <c r="T79" s="2"/>
      <c r="U79" s="2"/>
      <c r="V79" s="2"/>
      <c r="W79" s="2"/>
      <c r="X79" s="2"/>
      <c r="Y79" s="2"/>
    </row>
    <row r="80" spans="1:25" ht="15.6" customHeight="1" x14ac:dyDescent="0.25">
      <c r="B80" s="9" t="s">
        <v>16</v>
      </c>
      <c r="C80" s="10">
        <v>1</v>
      </c>
      <c r="D80" s="10">
        <v>10</v>
      </c>
      <c r="E80" s="11">
        <v>3</v>
      </c>
      <c r="F80" s="12">
        <v>4</v>
      </c>
      <c r="G80" s="12">
        <v>25</v>
      </c>
      <c r="H80" s="13">
        <v>12</v>
      </c>
      <c r="I80" s="14">
        <v>6</v>
      </c>
      <c r="J80" s="14">
        <v>12</v>
      </c>
      <c r="K80" s="15">
        <v>11</v>
      </c>
      <c r="L80" s="16">
        <v>11</v>
      </c>
      <c r="M80" s="16">
        <v>47</v>
      </c>
      <c r="N80" s="16">
        <v>26</v>
      </c>
      <c r="O80" s="4"/>
      <c r="P80" s="4"/>
      <c r="Q80" s="4"/>
      <c r="R80" s="2"/>
      <c r="S80" s="2"/>
      <c r="T80" s="2"/>
      <c r="U80" s="2"/>
      <c r="V80" s="2"/>
      <c r="W80" s="2"/>
      <c r="X80" s="2"/>
      <c r="Y80" s="2"/>
    </row>
    <row r="81" spans="2:25" ht="15.6" customHeight="1" x14ac:dyDescent="0.25">
      <c r="B81" s="9" t="s">
        <v>17</v>
      </c>
      <c r="C81" s="10">
        <v>1</v>
      </c>
      <c r="D81" s="10">
        <v>9</v>
      </c>
      <c r="E81" s="11">
        <v>3</v>
      </c>
      <c r="F81" s="12">
        <v>2</v>
      </c>
      <c r="G81" s="12">
        <v>20</v>
      </c>
      <c r="H81" s="13">
        <v>6</v>
      </c>
      <c r="I81" s="14">
        <v>9</v>
      </c>
      <c r="J81" s="14">
        <v>17</v>
      </c>
      <c r="K81" s="15">
        <v>17</v>
      </c>
      <c r="L81" s="16">
        <v>12</v>
      </c>
      <c r="M81" s="16">
        <v>46</v>
      </c>
      <c r="N81" s="16">
        <v>26</v>
      </c>
      <c r="O81" s="4"/>
      <c r="P81" s="4"/>
      <c r="Q81" s="4"/>
      <c r="R81" s="2"/>
      <c r="S81" s="2"/>
      <c r="T81" s="2"/>
      <c r="U81" s="2"/>
      <c r="V81" s="2"/>
      <c r="W81" s="2"/>
      <c r="X81" s="2"/>
      <c r="Y81" s="2"/>
    </row>
    <row r="82" spans="2:25" s="1" customFormat="1" ht="15.6" customHeight="1" x14ac:dyDescent="0.25">
      <c r="B82" s="17" t="s">
        <v>5</v>
      </c>
      <c r="C82" s="5">
        <f t="shared" ref="C82:L82" si="5">SUM(C74:C81)</f>
        <v>38</v>
      </c>
      <c r="D82" s="5">
        <f t="shared" si="5"/>
        <v>208</v>
      </c>
      <c r="E82" s="5">
        <f t="shared" si="5"/>
        <v>99</v>
      </c>
      <c r="F82" s="6">
        <f t="shared" si="5"/>
        <v>101</v>
      </c>
      <c r="G82" s="6">
        <f t="shared" si="5"/>
        <v>384</v>
      </c>
      <c r="H82" s="6">
        <f t="shared" si="5"/>
        <v>249</v>
      </c>
      <c r="I82" s="7">
        <f t="shared" si="5"/>
        <v>184</v>
      </c>
      <c r="J82" s="7">
        <f t="shared" si="5"/>
        <v>383</v>
      </c>
      <c r="K82" s="7">
        <f t="shared" si="5"/>
        <v>345</v>
      </c>
      <c r="L82" s="8">
        <f t="shared" si="5"/>
        <v>323</v>
      </c>
      <c r="M82" s="8">
        <f>SUM(M74:M81)</f>
        <v>975</v>
      </c>
      <c r="N82" s="8">
        <f>SUM(N74:N81)</f>
        <v>693</v>
      </c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2:25" x14ac:dyDescent="0.25">
      <c r="O83" s="4"/>
      <c r="P83" s="4"/>
      <c r="Q83" s="4"/>
    </row>
  </sheetData>
  <mergeCells count="31">
    <mergeCell ref="L2:N2"/>
    <mergeCell ref="B16:B17"/>
    <mergeCell ref="C16:E16"/>
    <mergeCell ref="F16:H16"/>
    <mergeCell ref="I16:K16"/>
    <mergeCell ref="L16:N16"/>
    <mergeCell ref="B2:B3"/>
    <mergeCell ref="C2:E2"/>
    <mergeCell ref="F2:H2"/>
    <mergeCell ref="I2:K2"/>
    <mergeCell ref="C42:E42"/>
    <mergeCell ref="F42:H42"/>
    <mergeCell ref="I44:K44"/>
    <mergeCell ref="O16:Q16"/>
    <mergeCell ref="B30:B31"/>
    <mergeCell ref="C30:E30"/>
    <mergeCell ref="F30:H30"/>
    <mergeCell ref="I30:K30"/>
    <mergeCell ref="L30:N30"/>
    <mergeCell ref="L44:N44"/>
    <mergeCell ref="B58:B59"/>
    <mergeCell ref="C58:E58"/>
    <mergeCell ref="F58:H58"/>
    <mergeCell ref="I58:K58"/>
    <mergeCell ref="L58:N58"/>
    <mergeCell ref="B44:B45"/>
    <mergeCell ref="L72:N72"/>
    <mergeCell ref="B72:B73"/>
    <mergeCell ref="C72:E72"/>
    <mergeCell ref="F72:H72"/>
    <mergeCell ref="I72:K7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3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RekapBid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Prilianto</dc:creator>
  <cp:lastModifiedBy>DPSIAdm</cp:lastModifiedBy>
  <dcterms:created xsi:type="dcterms:W3CDTF">2020-10-06T11:57:23Z</dcterms:created>
  <dcterms:modified xsi:type="dcterms:W3CDTF">2020-11-26T04:21:35Z</dcterms:modified>
</cp:coreProperties>
</file>